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<sst xmlns="http://schemas.openxmlformats.org/spreadsheetml/2006/main" count="278" uniqueCount="93">
  <si>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</si>
  <si>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</si>
  <si>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</si>
  <si>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</si>
  <si>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</si>
  <si>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</si>
  <si>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</si>
  <si>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</si>
  <si>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繰大砂　第1-1-2号</t>
  </si>
  <si>
    <t xml:space="preserve">　工事名</t>
  </si>
  <si>
    <t>小国沢第3号大規模特定通常砂防工事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</si>
  <si>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</si>
  <si>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</si>
  <si>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</si>
  <si>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</si>
  <si>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</si>
  <si>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</si>
  <si>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</si>
  <si>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</si>
  <si>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</si>
  <si>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</si>
  <si>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</si>
  <si>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</si>
  <si>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</si>
  <si>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</si>
  <si>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</si>
  <si>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砂防土工</t>
  </si>
  <si>
    <t>掘削工</t>
  </si>
  <si>
    <t>掘削(砂防)</t>
  </si>
  <si>
    <t>土質:土砂,施工数量:3,000m3未満,障害:無し</t>
  </si>
  <si>
    <t>m3</t>
  </si>
  <si>
    <t>埋戻し工</t>
  </si>
  <si>
    <t xml:space="preserve">埋戻し　</t>
  </si>
  <si>
    <t>盛土工</t>
  </si>
  <si>
    <t>盛土(流用土)</t>
  </si>
  <si>
    <t>施工幅員:4.0m以上</t>
  </si>
  <si>
    <t xml:space="preserve">床均し　</t>
  </si>
  <si>
    <t xml:space="preserve">基面整正　</t>
  </si>
  <si>
    <t>m2</t>
  </si>
  <si>
    <t>法面整形工</t>
  </si>
  <si>
    <t>法面整形(盛土部)</t>
  </si>
  <si>
    <t>法面締固め:無し,現場制約:無し</t>
  </si>
  <si>
    <t>法面工</t>
  </si>
  <si>
    <t>植生工</t>
  </si>
  <si>
    <t xml:space="preserve">人工張芝　</t>
  </si>
  <si>
    <t>法枠工</t>
  </si>
  <si>
    <t xml:space="preserve">ﾌﾟﾚｷｬｽﾄ法枠基礎　</t>
  </si>
  <si>
    <t xml:space="preserve">B類　</t>
  </si>
  <si>
    <t>ｍ</t>
  </si>
  <si>
    <t xml:space="preserve">ﾌﾟﾚｷｬｽﾄ法枠　</t>
  </si>
  <si>
    <t>B類(中詰:人工張芝)</t>
  </si>
  <si>
    <t xml:space="preserve">天端ｺﾝｸﾘｰﾄ　</t>
  </si>
  <si>
    <t>NB2用　B300×t150</t>
  </si>
  <si>
    <t xml:space="preserve">小口止ｺﾝｸﾘｰﾄ　</t>
  </si>
  <si>
    <t xml:space="preserve">叩きｺﾝｸﾘｰﾄ　</t>
  </si>
  <si>
    <t>ｺﾝｸﾘｰﾄ堰堤工</t>
  </si>
  <si>
    <t>ｺﾝｸﾘｰﾄ副堰堤工</t>
  </si>
  <si>
    <t xml:space="preserve">ｺﾝｸﾘｰﾄ　</t>
  </si>
  <si>
    <t>高炉生ｺﾝ⑤18-5-40　W/C≦80％</t>
  </si>
  <si>
    <t xml:space="preserve">残存型枠　</t>
  </si>
  <si>
    <t>ｺﾝｸﾘｰﾄ側壁工</t>
  </si>
  <si>
    <t xml:space="preserve">高炉生ｺﾝ⑤18-5-40W/C≦80％　</t>
  </si>
  <si>
    <t xml:space="preserve">目地板　</t>
  </si>
  <si>
    <t xml:space="preserve">吸出し防止材　</t>
  </si>
  <si>
    <t xml:space="preserve">型枠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</si>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</sst>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130.0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710.0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130.0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40.0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38</v>
      </c>
      <c r="F55" s="23" t="n">
        <v>110.0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3" t="n">
        <v>40.0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G68+G71+G74+G77+G80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13.0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38</v>
      </c>
      <c r="F73" s="23" t="n">
        <v>68.0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6">
        <f>G86+G95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58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30</v>
      </c>
      <c r="F91" s="23" t="n">
        <v>240.0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38</v>
      </c>
      <c r="F94" s="23" t="n">
        <v>180.0</v>
      </c>
      <c r="G94" s="27"/>
      <c r="H94" s="29"/>
      <c r="J94" s="30"/>
      <c r="K94" s="31"/>
    </row>
    <row r="95" ht="15.0" customHeight="true">
      <c r="A95" s="14"/>
      <c r="B95" s="15"/>
      <c r="C95" s="15" t="s">
        <v>60</v>
      </c>
      <c r="D95" s="16"/>
      <c r="E95" s="20"/>
      <c r="F95" s="22"/>
      <c r="G95" s="26">
        <f>G98+G101+G104+G107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57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61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30</v>
      </c>
      <c r="F100" s="23" t="n">
        <v>87.0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38</v>
      </c>
      <c r="F103" s="23" t="n">
        <v>9.0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38</v>
      </c>
      <c r="F106" s="23" t="n">
        <v>2.0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64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38</v>
      </c>
      <c r="F109" s="23" t="n">
        <v>200.0</v>
      </c>
      <c r="G109" s="27"/>
      <c r="H109" s="29"/>
      <c r="J109" s="30"/>
      <c r="K109" s="31"/>
    </row>
    <row r="110" ht="15.0" customHeight="true">
      <c r="A110" s="14" t="s">
        <v>65</v>
      </c>
      <c r="B110" s="15"/>
      <c r="C110" s="15"/>
      <c r="D110" s="16"/>
      <c r="E110" s="20"/>
      <c r="F110" s="22"/>
      <c r="G110" s="26">
        <f>G23+G56+G83</f>
      </c>
      <c r="H110" s="28" t="s">
        <v>24</v>
      </c>
      <c r="J110" s="30" t="n">
        <v>31.0</v>
      </c>
      <c r="K110" s="31" t="n">
        <v>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66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67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68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69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70</v>
      </c>
      <c r="B119" s="15"/>
      <c r="C119" s="15"/>
      <c r="D119" s="16"/>
      <c r="E119" s="20"/>
      <c r="F119" s="22"/>
      <c r="G119" s="26">
        <f>G122+G131</f>
      </c>
      <c r="H119" s="28" t="s">
        <v>24</v>
      </c>
      <c r="J119" s="30" t="n">
        <v>34.0</v>
      </c>
      <c r="K119" s="31" t="n">
        <v>200.0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71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72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73</v>
      </c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74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75</v>
      </c>
      <c r="B134" s="15"/>
      <c r="C134" s="15"/>
      <c r="D134" s="16"/>
      <c r="E134" s="20"/>
      <c r="F134" s="22"/>
      <c r="G134" s="26">
        <f>G110+G119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76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210.0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77</v>
      </c>
      <c r="D140" s="16"/>
      <c r="E140" s="20"/>
      <c r="F140" s="22"/>
      <c r="G140" s="27"/>
      <c r="H140" s="28" t="s">
        <v>24</v>
      </c>
      <c r="J140" s="30" t="n">
        <v>41.0</v>
      </c>
      <c r="K140" s="31" t="s">
        <v>78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79</v>
      </c>
      <c r="D143" s="16"/>
      <c r="E143" s="20"/>
      <c r="F143" s="22"/>
      <c r="G143" s="27"/>
      <c r="H143" s="28" t="s">
        <v>24</v>
      </c>
      <c r="J143" s="30" t="n">
        <v>42.0</v>
      </c>
      <c r="K143" s="31" t="s">
        <v>80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81</v>
      </c>
      <c r="B146" s="15"/>
      <c r="C146" s="15"/>
      <c r="D146" s="16"/>
      <c r="E146" s="20"/>
      <c r="F146" s="22"/>
      <c r="G146" s="26">
        <f>G110+G119+G137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82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s">
        <v>83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84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220.0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85</v>
      </c>
      <c r="B155" s="15"/>
      <c r="C155" s="15"/>
      <c r="D155" s="16"/>
      <c r="E155" s="20"/>
      <c r="F155" s="22"/>
      <c r="G155" s="26">
        <f>G146+G152</f>
      </c>
      <c r="H155" s="28" t="s">
        <v>24</v>
      </c>
      <c r="J155" s="30" t="n">
        <v>46.0</v>
      </c>
      <c r="K155" s="31" t="n">
        <v>30.0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32" t="s">
        <v>86</v>
      </c>
      <c r="B158" s="33"/>
      <c r="C158" s="33"/>
      <c r="D158" s="34"/>
      <c r="E158" s="41"/>
      <c r="F158" s="44"/>
      <c r="G158" s="50">
        <f>G155</f>
      </c>
      <c r="H158" s="51" t="s">
        <v>24</v>
      </c>
      <c r="J158" s="55" t="n">
        <v>47.0</v>
      </c>
      <c r="K158" s="55" t="n">
        <v>30.0</v>
      </c>
    </row>
    <row r="159" ht="15.0" customHeight="true">
      <c r="A159" s="35"/>
      <c r="B159" s="36"/>
      <c r="C159" s="36"/>
      <c r="D159" s="37"/>
      <c r="E159" s="42" t="s">
        <v>24</v>
      </c>
      <c r="F159" s="45"/>
      <c r="G159" s="50"/>
      <c r="H159" s="52" t="s">
        <v>24</v>
      </c>
    </row>
    <row r="160" ht="15.0" customHeight="true">
      <c r="A160" s="38"/>
      <c r="B160" s="39"/>
      <c r="C160" s="39"/>
      <c r="D160" s="40"/>
      <c r="E160" s="43" t="s">
        <v>25</v>
      </c>
      <c r="F160" s="46" t="n">
        <v>1.0</v>
      </c>
      <c r="G160" s="50"/>
      <c r="H160" s="53"/>
    </row>
    <row r="161">
      <c r="A161" s="56" t="s">
        <v>87</v>
      </c>
      <c r="B161" s="57" t="s">
        <v>88</v>
      </c>
      <c r="J161" s="30" t="n">
        <v>99999.0</v>
      </c>
    </row>
    <row r="162">
      <c r="A162" s="56" t="s">
        <v>89</v>
      </c>
      <c r="B162" s="57" t="s">
        <v>90</v>
      </c>
    </row>
    <row r="163">
      <c r="A163" s="56" t="s">
        <v>91</v>
      </c>
      <c r="B163" s="57" t="s">
        <v>92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2026-08-02T23:56:00Z</dcterms:created>
  <dc:creator>Apache POI</dc:creator>
</cp:coreProperties>
</file>